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Work-0\2026.03.28\"/>
    </mc:Choice>
  </mc:AlternateContent>
  <xr:revisionPtr revIDLastSave="0" documentId="13_ncr:1_{27488A01-A8E1-44BF-B385-811F80A80FCD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Motor List" sheetId="1" r:id="rId1"/>
  </sheets>
  <definedNames>
    <definedName name="_xlnm._FilterDatabase" localSheetId="0" hidden="1">'Motor List'!$B$11:$BC$22</definedName>
    <definedName name="_xlnm.Print_Area" localSheetId="0">'Motor List'!$B$2:$BC$31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21" i="1" l="1"/>
  <c r="AK18" i="1"/>
  <c r="AK17" i="1"/>
  <c r="AK15" i="1"/>
  <c r="AK14" i="1"/>
  <c r="AB25" i="1"/>
</calcChain>
</file>

<file path=xl/sharedStrings.xml><?xml version="1.0" encoding="utf-8"?>
<sst xmlns="http://schemas.openxmlformats.org/spreadsheetml/2006/main" count="120" uniqueCount="86">
  <si>
    <t>NOTES:</t>
  </si>
  <si>
    <t>DATE:</t>
  </si>
  <si>
    <t>REVISION:</t>
  </si>
  <si>
    <t>SPECIFIED
BY:</t>
  </si>
  <si>
    <t>CHECKED
BY:</t>
  </si>
  <si>
    <t>APPROVED
BY:</t>
  </si>
  <si>
    <t>QUANTITY</t>
  </si>
  <si>
    <t>EQUIPMENT NAME</t>
  </si>
  <si>
    <t>P.S.</t>
  </si>
  <si>
    <t>REMARKS</t>
  </si>
  <si>
    <t>ITEM No.</t>
  </si>
  <si>
    <t>POWER
(kW)</t>
  </si>
  <si>
    <t>A.Z.</t>
  </si>
  <si>
    <t>A.H.</t>
  </si>
  <si>
    <t>JOB No.:</t>
  </si>
  <si>
    <t>DOCUMENT No.:</t>
  </si>
  <si>
    <t>P&amp;ID No. :</t>
  </si>
  <si>
    <t>MOTOR LIST</t>
  </si>
  <si>
    <t xml:space="preserve">REVISION: </t>
  </si>
  <si>
    <t>EQUIPMENT
TAG NO.</t>
  </si>
  <si>
    <t>MOTOR NO.</t>
  </si>
  <si>
    <t>TOTAL POWER</t>
  </si>
  <si>
    <t>kW</t>
  </si>
  <si>
    <t xml:space="preserve">2– </t>
  </si>
  <si>
    <t>STARCH CAKE FEEDER</t>
  </si>
  <si>
    <t>STARCH CAKE WET BLOWER</t>
  </si>
  <si>
    <t>SILO AIRLOCK</t>
  </si>
  <si>
    <t>DRY STARCH SCREW CONVEYOR</t>
  </si>
  <si>
    <t>STARCH DRYER FAN</t>
  </si>
  <si>
    <t>11.12.2025</t>
  </si>
  <si>
    <t>STARCH CAKE SCREW CONVEYOR</t>
  </si>
  <si>
    <t>VFD</t>
  </si>
  <si>
    <t>SPEED
(rpm)</t>
  </si>
  <si>
    <t>VARIABLE FREQ. DRIVE</t>
  </si>
  <si>
    <t>BRAND</t>
  </si>
  <si>
    <t>Sulzer</t>
  </si>
  <si>
    <t>FINAL SPEED
(rpm)</t>
    <phoneticPr fontId="3" type="noConversion"/>
  </si>
  <si>
    <t>R87DRE132S4</t>
    <phoneticPr fontId="3" type="noConversion"/>
  </si>
  <si>
    <t xml:space="preserve">JN </t>
    <phoneticPr fontId="3" type="noConversion"/>
  </si>
  <si>
    <t>R6201</t>
  </si>
  <si>
    <t>B6200</t>
  </si>
  <si>
    <t>AGITATED FEED VESSEL</t>
  </si>
  <si>
    <t>H6202</t>
  </si>
  <si>
    <t>H6203</t>
  </si>
  <si>
    <t>H6204</t>
  </si>
  <si>
    <t>H6514</t>
  </si>
  <si>
    <t>H6513</t>
  </si>
  <si>
    <t>V6515</t>
  </si>
  <si>
    <t>P6501</t>
  </si>
  <si>
    <t>AIR HEATER CONDENSATE PUMP</t>
  </si>
  <si>
    <t>MODIFIED STARCH DRYING PROJECT – AGRANA – ROMANIA</t>
  </si>
  <si>
    <t>–</t>
  </si>
  <si>
    <t>M-1</t>
  </si>
  <si>
    <t>M-2</t>
  </si>
  <si>
    <t>M-3</t>
  </si>
  <si>
    <t>M-4</t>
  </si>
  <si>
    <t>M-5</t>
  </si>
  <si>
    <t>M-6</t>
  </si>
  <si>
    <t>M-7</t>
  </si>
  <si>
    <t>M-8</t>
  </si>
  <si>
    <t>M-9</t>
  </si>
  <si>
    <t>AGITATING ELEMENT</t>
  </si>
  <si>
    <t>R137DRE180M4</t>
    <phoneticPr fontId="3" type="noConversion"/>
  </si>
  <si>
    <t>R107DRE132MC4</t>
    <phoneticPr fontId="3" type="noConversion"/>
  </si>
  <si>
    <t>R97DRE160MC4</t>
    <phoneticPr fontId="3" type="noConversion"/>
  </si>
  <si>
    <t>INDEPENDENT COOLING FAN</t>
    <phoneticPr fontId="3" type="noConversion"/>
  </si>
  <si>
    <t>SEW</t>
    <phoneticPr fontId="3" type="noConversion"/>
  </si>
  <si>
    <t>R97DRE132MC4</t>
    <phoneticPr fontId="3" type="noConversion"/>
  </si>
  <si>
    <t>No ATEX</t>
    <phoneticPr fontId="3" type="noConversion"/>
  </si>
  <si>
    <t>Zone 22</t>
    <phoneticPr fontId="3" type="noConversion"/>
  </si>
  <si>
    <t>Zone 21</t>
    <phoneticPr fontId="3" type="noConversion"/>
  </si>
  <si>
    <t>5204-PR-DW-0001-03</t>
  </si>
  <si>
    <t>5204-EL-LI-0001-01</t>
  </si>
  <si>
    <t>28.03.2026</t>
  </si>
  <si>
    <t xml:space="preserve">1– </t>
  </si>
  <si>
    <t>ATEX CLASSIFICATION</t>
  </si>
  <si>
    <t>M-1 – B6200</t>
  </si>
  <si>
    <t>M-2 – R6201</t>
  </si>
  <si>
    <t>M-3 – H6202</t>
  </si>
  <si>
    <t>M-4 – H6203</t>
  </si>
  <si>
    <t>M-5 – H6204</t>
  </si>
  <si>
    <t>M-6 – H6514</t>
  </si>
  <si>
    <t>M-7 – H6513</t>
  </si>
  <si>
    <t>M-8 – V6515</t>
  </si>
  <si>
    <t>M-9 – P6501</t>
  </si>
  <si>
    <t>GEARBOX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</si>
</sst>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_ "/>
    <numFmt numFmtId="166" formatCode="0.0_ "/>
    <numFmt numFmtId="167" formatCode="0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quotePrefix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10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1" xfId="0" quotePrefix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quotePrefix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1" xfId="0" quotePrefix="1" applyBorder="1" applyAlignment="1">
      <alignment horizontal="left" vertical="center"/>
    </xf>
    <xf numFmtId="0" fontId="0" fillId="0" borderId="31" xfId="0" applyBorder="1" applyAlignment="1">
      <alignment vertical="center"/>
    </xf>
    <xf numFmtId="0" fontId="1" fillId="0" borderId="31" xfId="0" applyFont="1" applyBorder="1" applyAlignment="1">
      <alignment vertical="center"/>
    </xf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0" fillId="0" borderId="2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13" xfId="0" applyBorder="1" applyAlignment="1">
      <alignment horizontal="left" vertical="center" indent="1"/>
    </xf>
    <xf numFmtId="166" fontId="2" fillId="0" borderId="13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66" fontId="2" fillId="0" borderId="2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67" fontId="2" fillId="0" borderId="26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29" xfId="0" quotePrefix="1" applyBorder="1" applyAlignment="1">
      <alignment horizontal="center" vertical="center"/>
    </xf>
    <xf numFmtId="0" fontId="0" fillId="0" borderId="26" xfId="0" quotePrefix="1" applyBorder="1" applyAlignment="1">
      <alignment horizontal="center" vertical="center"/>
    </xf>
    <xf numFmtId="14" fontId="0" fillId="0" borderId="26" xfId="0" quotePrefix="1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quotePrefix="1" applyBorder="1" applyAlignment="1">
      <alignment horizontal="center" vertical="center"/>
    </xf>
    <xf numFmtId="0" fontId="0" fillId="0" borderId="13" xfId="0" quotePrefix="1" applyBorder="1" applyAlignment="1">
      <alignment horizontal="center" vertical="center"/>
    </xf>
    <xf numFmtId="14" fontId="0" fillId="0" borderId="13" xfId="0" quotePrefix="1" applyNumberFormat="1" applyBorder="1" applyAlignment="1">
      <alignment horizontal="center" vertical="center"/>
    </xf>
    <xf numFmtId="0" fontId="0" fillId="0" borderId="26" xfId="0" applyBorder="1" applyAlignment="1">
      <alignment horizontal="left" vertical="center"/>
    </xf>
    <xf numFmtId="0" fontId="0" fillId="0" borderId="26" xfId="0" applyBorder="1" applyAlignment="1">
      <alignment horizontal="left" vertical="center" indent="1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2" xfId="0" applyBorder="1" applyAlignment="1">
      <alignment horizontal="left" vertical="center" indent="1"/>
    </xf>
    <xf numFmtId="0" fontId="0" fillId="0" borderId="22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177800</xdr:colOff>
      <xdr:row>1</xdr:row>
      <xdr:rowOff>44451</xdr:rowOff>
    </xdr:from>
    <xdr:to>
      <xdr:col>8</xdr:col>
      <xdr:colOff>152400</xdr:colOff>
      <xdr:row>4</xdr:row>
      <xdr:rowOff>123787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47F5E8-CFC9-4B78-AC24-B8B03CF76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234951"/>
          <a:ext cx="1663700" cy="631786"/>
        </a:xfrm>
        <a:prstGeom prst="rect">
          <a:avLst/>
        </a:prstGeom>
      </xdr:spPr>
    </xdr:pic>
    <xdr:clientData/>
  </xdr:twoCellAnchor>
  <xdr:oneCellAnchor>
    <xdr:from>
      <xdr:col>49</xdr:col>
      <xdr:colOff>139700</xdr:colOff>
      <xdr:row>1</xdr:row>
      <xdr:rowOff>57150</xdr:rowOff>
    </xdr:from>
    <xdr:ext cx="1238250" cy="673100"/>
    <xdr:pic>
      <xdr:nvPicPr>
        <xdr:cNvPr id="4" name="Picture 4">
          <a:extLst>
            <a:ext uri="{FF2B5EF4-FFF2-40B4-BE49-F238E27FC236}">
              <a16:creationId xmlns:a16="http://schemas.microsoft.com/office/drawing/2014/main" id="{86434528-F3D1-452B-BBB8-1CA314AEE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0" y="247650"/>
          <a:ext cx="1238250" cy="67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31"/>
  <sheetViews>
    <sheetView tabSelected="1" zoomScaleNormal="100" workbookViewId="0">
      <pane ySplit="13" topLeftCell="A14" activePane="bottomLeft" state="frozen"/>
      <selection pane="bottomLeft"/>
    </sheetView>
  </sheetViews>
  <sheetFormatPr defaultColWidth="3.453125" defaultRowHeight="14.5" x14ac:dyDescent="0.35"/>
  <cols>
    <col min="1" max="1" width="3.453125" style="1"/>
    <col min="2" max="2" width="3.453125" style="2"/>
    <col min="3" max="7" width="3.453125" style="3"/>
    <col min="8" max="8" width="3.453125" style="3" customWidth="1"/>
    <col min="9" max="12" width="3.453125" style="3"/>
    <col min="13" max="42" width="3.453125" style="3" customWidth="1"/>
    <col min="43" max="49" width="3.453125" style="3"/>
    <col min="50" max="50" width="3.453125" style="3" customWidth="1"/>
    <col min="51" max="16384" width="3.453125" style="3"/>
  </cols>
  <sheetData>
    <row r="1" spans="2:55" ht="15" thickBot="1" x14ac:dyDescent="0.4"/>
    <row r="2" spans="2:55" x14ac:dyDescent="0.35">
      <c r="B2" s="49" t="s">
        <v>17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1"/>
    </row>
    <row r="3" spans="2:55" x14ac:dyDescent="0.35">
      <c r="B3" s="52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4"/>
    </row>
    <row r="4" spans="2:55" x14ac:dyDescent="0.35">
      <c r="B4" s="52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4"/>
    </row>
    <row r="5" spans="2:55" ht="18.5" x14ac:dyDescent="0.35">
      <c r="B5" s="58" t="s">
        <v>50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60"/>
    </row>
    <row r="6" spans="2:55" ht="15" customHeight="1" x14ac:dyDescent="0.35">
      <c r="B6" s="85" t="s">
        <v>2</v>
      </c>
      <c r="C6" s="56"/>
      <c r="D6" s="56"/>
      <c r="E6" s="56"/>
      <c r="F6" s="56"/>
      <c r="G6" s="55" t="s">
        <v>1</v>
      </c>
      <c r="H6" s="55"/>
      <c r="I6" s="55"/>
      <c r="J6" s="55"/>
      <c r="K6" s="55"/>
      <c r="L6" s="55" t="s">
        <v>3</v>
      </c>
      <c r="M6" s="55"/>
      <c r="N6" s="56"/>
      <c r="O6" s="55" t="s">
        <v>4</v>
      </c>
      <c r="P6" s="55"/>
      <c r="Q6" s="56"/>
      <c r="R6" s="55" t="s">
        <v>5</v>
      </c>
      <c r="S6" s="55"/>
      <c r="T6" s="80"/>
      <c r="U6" s="27"/>
      <c r="V6" s="21" t="s">
        <v>14</v>
      </c>
      <c r="W6" s="12"/>
      <c r="X6" s="21"/>
      <c r="Y6" s="22"/>
      <c r="Z6" s="12"/>
      <c r="AA6" s="30">
        <v>5204</v>
      </c>
      <c r="AB6" s="30"/>
      <c r="AC6" s="30"/>
      <c r="AD6" s="30"/>
      <c r="AE6" s="30"/>
      <c r="AF6" s="30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4"/>
    </row>
    <row r="7" spans="2:55" x14ac:dyDescent="0.35">
      <c r="B7" s="86"/>
      <c r="C7" s="57"/>
      <c r="D7" s="57"/>
      <c r="E7" s="57"/>
      <c r="F7" s="57"/>
      <c r="G7" s="37"/>
      <c r="H7" s="37"/>
      <c r="I7" s="37"/>
      <c r="J7" s="37"/>
      <c r="K7" s="37"/>
      <c r="L7" s="57"/>
      <c r="M7" s="57"/>
      <c r="N7" s="57"/>
      <c r="O7" s="57"/>
      <c r="P7" s="57"/>
      <c r="Q7" s="57"/>
      <c r="R7" s="57"/>
      <c r="S7" s="57"/>
      <c r="T7" s="81"/>
      <c r="U7" s="28"/>
      <c r="V7" s="2" t="s">
        <v>15</v>
      </c>
      <c r="X7" s="2"/>
      <c r="Y7" s="8"/>
      <c r="AA7" s="31" t="s">
        <v>72</v>
      </c>
      <c r="AB7" s="31"/>
      <c r="AC7" s="31"/>
      <c r="AD7" s="31"/>
      <c r="AE7" s="31"/>
      <c r="AF7" s="31"/>
      <c r="BC7" s="4"/>
    </row>
    <row r="8" spans="2:55" x14ac:dyDescent="0.35">
      <c r="B8" s="91">
        <v>0</v>
      </c>
      <c r="C8" s="92"/>
      <c r="D8" s="92"/>
      <c r="E8" s="92"/>
      <c r="F8" s="92"/>
      <c r="G8" s="93" t="s">
        <v>29</v>
      </c>
      <c r="H8" s="93"/>
      <c r="I8" s="93"/>
      <c r="J8" s="93"/>
      <c r="K8" s="93"/>
      <c r="L8" s="33" t="s">
        <v>13</v>
      </c>
      <c r="M8" s="33"/>
      <c r="N8" s="33"/>
      <c r="O8" s="33" t="s">
        <v>8</v>
      </c>
      <c r="P8" s="33"/>
      <c r="Q8" s="33"/>
      <c r="R8" s="33" t="s">
        <v>12</v>
      </c>
      <c r="S8" s="33"/>
      <c r="T8" s="82"/>
      <c r="U8" s="28"/>
      <c r="V8" s="2" t="s">
        <v>18</v>
      </c>
      <c r="X8" s="2"/>
      <c r="Y8" s="20"/>
      <c r="AA8" s="31">
        <v>1</v>
      </c>
      <c r="AB8" s="31"/>
      <c r="AC8" s="31"/>
      <c r="AD8" s="31"/>
      <c r="AE8" s="31"/>
      <c r="AF8" s="31"/>
      <c r="BC8" s="4"/>
    </row>
    <row r="9" spans="2:55" x14ac:dyDescent="0.35">
      <c r="B9" s="91">
        <v>1</v>
      </c>
      <c r="C9" s="92"/>
      <c r="D9" s="92"/>
      <c r="E9" s="92"/>
      <c r="F9" s="92"/>
      <c r="G9" s="93" t="s">
        <v>73</v>
      </c>
      <c r="H9" s="93"/>
      <c r="I9" s="93"/>
      <c r="J9" s="93"/>
      <c r="K9" s="93"/>
      <c r="L9" s="33" t="s">
        <v>13</v>
      </c>
      <c r="M9" s="33"/>
      <c r="N9" s="33"/>
      <c r="O9" s="33" t="s">
        <v>8</v>
      </c>
      <c r="P9" s="33"/>
      <c r="Q9" s="33"/>
      <c r="R9" s="33" t="s">
        <v>12</v>
      </c>
      <c r="S9" s="33"/>
      <c r="T9" s="82"/>
      <c r="U9" s="28"/>
      <c r="V9" s="2" t="s">
        <v>16</v>
      </c>
      <c r="X9" s="2"/>
      <c r="Y9" s="8"/>
      <c r="AA9" s="31" t="s">
        <v>71</v>
      </c>
      <c r="AB9" s="31"/>
      <c r="AC9" s="31"/>
      <c r="AD9" s="31"/>
      <c r="AE9" s="31"/>
      <c r="AF9" s="31"/>
      <c r="BC9" s="4"/>
    </row>
    <row r="10" spans="2:55" x14ac:dyDescent="0.35">
      <c r="B10" s="87"/>
      <c r="C10" s="88"/>
      <c r="D10" s="88"/>
      <c r="E10" s="88"/>
      <c r="F10" s="88"/>
      <c r="G10" s="89"/>
      <c r="H10" s="89"/>
      <c r="I10" s="89"/>
      <c r="J10" s="89"/>
      <c r="K10" s="89"/>
      <c r="L10" s="34"/>
      <c r="M10" s="34"/>
      <c r="N10" s="34"/>
      <c r="O10" s="34"/>
      <c r="P10" s="34"/>
      <c r="Q10" s="34"/>
      <c r="R10" s="34"/>
      <c r="S10" s="34"/>
      <c r="T10" s="90"/>
      <c r="U10" s="29"/>
      <c r="V10" s="23"/>
      <c r="W10" s="23"/>
      <c r="X10" s="23"/>
      <c r="Y10" s="24"/>
      <c r="Z10" s="25"/>
      <c r="AA10" s="25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6"/>
    </row>
    <row r="11" spans="2:55" ht="15" customHeight="1" x14ac:dyDescent="0.35">
      <c r="B11" s="61" t="s">
        <v>10</v>
      </c>
      <c r="C11" s="62"/>
      <c r="D11" s="84" t="s">
        <v>7</v>
      </c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3" t="s">
        <v>19</v>
      </c>
      <c r="Q11" s="84"/>
      <c r="R11" s="84"/>
      <c r="S11" s="84"/>
      <c r="T11" s="84" t="s">
        <v>20</v>
      </c>
      <c r="U11" s="84"/>
      <c r="V11" s="84"/>
      <c r="W11" s="84"/>
      <c r="X11" s="84"/>
      <c r="Y11" s="65" t="s">
        <v>6</v>
      </c>
      <c r="Z11" s="65"/>
      <c r="AA11" s="65"/>
      <c r="AB11" s="62" t="s">
        <v>11</v>
      </c>
      <c r="AC11" s="62"/>
      <c r="AD11" s="62"/>
      <c r="AE11" s="62" t="s">
        <v>32</v>
      </c>
      <c r="AF11" s="62"/>
      <c r="AG11" s="62"/>
      <c r="AH11" s="62" t="s">
        <v>85</v>
      </c>
      <c r="AI11" s="62"/>
      <c r="AJ11" s="62"/>
      <c r="AK11" s="62" t="s">
        <v>36</v>
      </c>
      <c r="AL11" s="62"/>
      <c r="AM11" s="62"/>
      <c r="AN11" s="62" t="s">
        <v>33</v>
      </c>
      <c r="AO11" s="62"/>
      <c r="AP11" s="62"/>
      <c r="AQ11" s="36" t="s">
        <v>75</v>
      </c>
      <c r="AR11" s="36"/>
      <c r="AS11" s="36"/>
      <c r="AT11" s="36"/>
      <c r="AU11" s="36"/>
      <c r="AV11" s="62" t="s">
        <v>34</v>
      </c>
      <c r="AW11" s="62"/>
      <c r="AX11" s="62"/>
      <c r="AY11" s="67" t="s">
        <v>9</v>
      </c>
      <c r="AZ11" s="67"/>
      <c r="BA11" s="67"/>
      <c r="BB11" s="67"/>
      <c r="BC11" s="68"/>
    </row>
    <row r="12" spans="2:55" ht="15" customHeight="1" x14ac:dyDescent="0.35">
      <c r="B12" s="61"/>
      <c r="C12" s="62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65"/>
      <c r="Z12" s="65"/>
      <c r="AA12" s="65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37"/>
      <c r="AR12" s="37"/>
      <c r="AS12" s="37"/>
      <c r="AT12" s="37"/>
      <c r="AU12" s="37"/>
      <c r="AV12" s="62"/>
      <c r="AW12" s="62"/>
      <c r="AX12" s="62"/>
      <c r="AY12" s="57"/>
      <c r="AZ12" s="57"/>
      <c r="BA12" s="57"/>
      <c r="BB12" s="57"/>
      <c r="BC12" s="69"/>
    </row>
    <row r="13" spans="2:55" ht="15" customHeight="1" x14ac:dyDescent="0.35">
      <c r="B13" s="63"/>
      <c r="C13" s="64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6"/>
      <c r="Z13" s="66"/>
      <c r="AA13" s="66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38"/>
      <c r="AR13" s="38"/>
      <c r="AS13" s="38"/>
      <c r="AT13" s="38"/>
      <c r="AU13" s="38"/>
      <c r="AV13" s="64"/>
      <c r="AW13" s="64"/>
      <c r="AX13" s="64"/>
      <c r="AY13" s="70"/>
      <c r="AZ13" s="70"/>
      <c r="BA13" s="70"/>
      <c r="BB13" s="70"/>
      <c r="BC13" s="71"/>
    </row>
    <row r="14" spans="2:55" ht="14.5" customHeight="1" x14ac:dyDescent="0.35">
      <c r="B14" s="76" t="s">
        <v>52</v>
      </c>
      <c r="C14" s="32"/>
      <c r="D14" s="99" t="s">
        <v>41</v>
      </c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32" t="s">
        <v>40</v>
      </c>
      <c r="Q14" s="32"/>
      <c r="R14" s="32"/>
      <c r="S14" s="32"/>
      <c r="T14" s="98" t="s">
        <v>76</v>
      </c>
      <c r="U14" s="98"/>
      <c r="V14" s="98"/>
      <c r="W14" s="98"/>
      <c r="X14" s="98"/>
      <c r="Y14" s="32">
        <v>1</v>
      </c>
      <c r="Z14" s="32"/>
      <c r="AA14" s="32"/>
      <c r="AB14" s="39">
        <v>15</v>
      </c>
      <c r="AC14" s="39"/>
      <c r="AD14" s="39"/>
      <c r="AE14" s="39">
        <v>1450</v>
      </c>
      <c r="AF14" s="39"/>
      <c r="AG14" s="39"/>
      <c r="AH14" s="39">
        <v>59.17</v>
      </c>
      <c r="AI14" s="39"/>
      <c r="AJ14" s="39"/>
      <c r="AK14" s="74">
        <f>AE14/AH14</f>
        <v>24.505661652864628</v>
      </c>
      <c r="AL14" s="74"/>
      <c r="AM14" s="74"/>
      <c r="AN14" s="39" t="s">
        <v>51</v>
      </c>
      <c r="AO14" s="39"/>
      <c r="AP14" s="39"/>
      <c r="AQ14" s="32" t="s">
        <v>68</v>
      </c>
      <c r="AR14" s="32"/>
      <c r="AS14" s="32"/>
      <c r="AT14" s="32"/>
      <c r="AU14" s="32"/>
      <c r="AV14" s="39" t="s">
        <v>66</v>
      </c>
      <c r="AW14" s="39"/>
      <c r="AX14" s="39"/>
      <c r="AY14" s="72" t="s">
        <v>62</v>
      </c>
      <c r="AZ14" s="72"/>
      <c r="BA14" s="72"/>
      <c r="BB14" s="72"/>
      <c r="BC14" s="73"/>
    </row>
    <row r="15" spans="2:55" ht="14.5" customHeight="1" x14ac:dyDescent="0.35">
      <c r="B15" s="75" t="s">
        <v>53</v>
      </c>
      <c r="C15" s="33"/>
      <c r="D15" s="42" t="s">
        <v>61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33" t="s">
        <v>39</v>
      </c>
      <c r="Q15" s="33"/>
      <c r="R15" s="33"/>
      <c r="S15" s="33"/>
      <c r="T15" s="43" t="s">
        <v>77</v>
      </c>
      <c r="U15" s="43"/>
      <c r="V15" s="43"/>
      <c r="W15" s="43"/>
      <c r="X15" s="43"/>
      <c r="Y15" s="33">
        <v>1</v>
      </c>
      <c r="Z15" s="33"/>
      <c r="AA15" s="33"/>
      <c r="AB15" s="35">
        <v>7.5</v>
      </c>
      <c r="AC15" s="35"/>
      <c r="AD15" s="35"/>
      <c r="AE15" s="35">
        <v>1450</v>
      </c>
      <c r="AF15" s="35"/>
      <c r="AG15" s="35"/>
      <c r="AH15" s="35">
        <v>59.41</v>
      </c>
      <c r="AI15" s="35"/>
      <c r="AJ15" s="35"/>
      <c r="AK15" s="44">
        <f>AE15/AH15</f>
        <v>24.406665544521125</v>
      </c>
      <c r="AL15" s="44"/>
      <c r="AM15" s="44"/>
      <c r="AN15" s="35" t="s">
        <v>31</v>
      </c>
      <c r="AO15" s="35"/>
      <c r="AP15" s="35"/>
      <c r="AQ15" s="33" t="s">
        <v>68</v>
      </c>
      <c r="AR15" s="33"/>
      <c r="AS15" s="33"/>
      <c r="AT15" s="33"/>
      <c r="AU15" s="33"/>
      <c r="AV15" s="35" t="s">
        <v>66</v>
      </c>
      <c r="AW15" s="35"/>
      <c r="AX15" s="35"/>
      <c r="AY15" s="40" t="s">
        <v>63</v>
      </c>
      <c r="AZ15" s="40"/>
      <c r="BA15" s="40"/>
      <c r="BB15" s="40"/>
      <c r="BC15" s="41"/>
    </row>
    <row r="16" spans="2:55" x14ac:dyDescent="0.35">
      <c r="B16" s="75"/>
      <c r="C16" s="33"/>
      <c r="D16" s="42" t="s">
        <v>65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33" t="s">
        <v>51</v>
      </c>
      <c r="Q16" s="33"/>
      <c r="R16" s="33"/>
      <c r="S16" s="33"/>
      <c r="T16" s="43" t="s">
        <v>51</v>
      </c>
      <c r="U16" s="43"/>
      <c r="V16" s="43"/>
      <c r="W16" s="43"/>
      <c r="X16" s="43"/>
      <c r="Y16" s="33">
        <v>1</v>
      </c>
      <c r="Z16" s="33"/>
      <c r="AA16" s="33"/>
      <c r="AB16" s="35">
        <v>0.08</v>
      </c>
      <c r="AC16" s="35"/>
      <c r="AD16" s="35"/>
      <c r="AE16" s="35">
        <v>2800</v>
      </c>
      <c r="AF16" s="35"/>
      <c r="AG16" s="35"/>
      <c r="AH16" s="35" t="s">
        <v>51</v>
      </c>
      <c r="AI16" s="35"/>
      <c r="AJ16" s="35"/>
      <c r="AK16" s="44" t="s">
        <v>51</v>
      </c>
      <c r="AL16" s="44"/>
      <c r="AM16" s="44"/>
      <c r="AN16" s="35" t="s">
        <v>51</v>
      </c>
      <c r="AO16" s="35"/>
      <c r="AP16" s="35"/>
      <c r="AQ16" s="33" t="s">
        <v>68</v>
      </c>
      <c r="AR16" s="33"/>
      <c r="AS16" s="33"/>
      <c r="AT16" s="33"/>
      <c r="AU16" s="33"/>
      <c r="AV16" s="35" t="s">
        <v>66</v>
      </c>
      <c r="AW16" s="35"/>
      <c r="AX16" s="35"/>
      <c r="AY16" s="40" t="s">
        <v>51</v>
      </c>
      <c r="AZ16" s="40"/>
      <c r="BA16" s="40"/>
      <c r="BB16" s="40"/>
      <c r="BC16" s="41"/>
    </row>
    <row r="17" spans="1:55" ht="14.5" customHeight="1" x14ac:dyDescent="0.35">
      <c r="B17" s="75" t="s">
        <v>54</v>
      </c>
      <c r="C17" s="33"/>
      <c r="D17" s="42" t="s">
        <v>30</v>
      </c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33" t="s">
        <v>42</v>
      </c>
      <c r="Q17" s="33"/>
      <c r="R17" s="33"/>
      <c r="S17" s="33"/>
      <c r="T17" s="43" t="s">
        <v>78</v>
      </c>
      <c r="U17" s="43"/>
      <c r="V17" s="43"/>
      <c r="W17" s="43"/>
      <c r="X17" s="43"/>
      <c r="Y17" s="33">
        <v>1</v>
      </c>
      <c r="Z17" s="33"/>
      <c r="AA17" s="33"/>
      <c r="AB17" s="35">
        <v>11</v>
      </c>
      <c r="AC17" s="35"/>
      <c r="AD17" s="35"/>
      <c r="AE17" s="35">
        <v>1450</v>
      </c>
      <c r="AF17" s="35"/>
      <c r="AG17" s="35"/>
      <c r="AH17" s="35">
        <v>22.37</v>
      </c>
      <c r="AI17" s="35"/>
      <c r="AJ17" s="35"/>
      <c r="AK17" s="44">
        <f>AE17/AH17</f>
        <v>64.818953956191322</v>
      </c>
      <c r="AL17" s="44"/>
      <c r="AM17" s="44"/>
      <c r="AN17" s="35" t="s">
        <v>51</v>
      </c>
      <c r="AO17" s="35"/>
      <c r="AP17" s="35"/>
      <c r="AQ17" s="33" t="s">
        <v>68</v>
      </c>
      <c r="AR17" s="33"/>
      <c r="AS17" s="33"/>
      <c r="AT17" s="33"/>
      <c r="AU17" s="33"/>
      <c r="AV17" s="35" t="s">
        <v>66</v>
      </c>
      <c r="AW17" s="35"/>
      <c r="AX17" s="35"/>
      <c r="AY17" s="40" t="s">
        <v>64</v>
      </c>
      <c r="AZ17" s="40"/>
      <c r="BA17" s="40"/>
      <c r="BB17" s="40"/>
      <c r="BC17" s="41"/>
    </row>
    <row r="18" spans="1:55" ht="14.5" customHeight="1" x14ac:dyDescent="0.35">
      <c r="B18" s="75" t="s">
        <v>55</v>
      </c>
      <c r="C18" s="33"/>
      <c r="D18" s="42" t="s">
        <v>24</v>
      </c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33" t="s">
        <v>43</v>
      </c>
      <c r="Q18" s="33"/>
      <c r="R18" s="33"/>
      <c r="S18" s="33"/>
      <c r="T18" s="43" t="s">
        <v>79</v>
      </c>
      <c r="U18" s="43"/>
      <c r="V18" s="43"/>
      <c r="W18" s="43"/>
      <c r="X18" s="43"/>
      <c r="Y18" s="33">
        <v>1</v>
      </c>
      <c r="Z18" s="33"/>
      <c r="AA18" s="33"/>
      <c r="AB18" s="35">
        <v>4</v>
      </c>
      <c r="AC18" s="35"/>
      <c r="AD18" s="35"/>
      <c r="AE18" s="35">
        <v>1450</v>
      </c>
      <c r="AF18" s="35"/>
      <c r="AG18" s="35"/>
      <c r="AH18" s="35">
        <v>23.4</v>
      </c>
      <c r="AI18" s="35"/>
      <c r="AJ18" s="35"/>
      <c r="AK18" s="44">
        <f>AE18/AH18</f>
        <v>61.965811965811973</v>
      </c>
      <c r="AL18" s="44"/>
      <c r="AM18" s="44"/>
      <c r="AN18" s="35" t="s">
        <v>51</v>
      </c>
      <c r="AO18" s="35"/>
      <c r="AP18" s="35"/>
      <c r="AQ18" s="33" t="s">
        <v>68</v>
      </c>
      <c r="AR18" s="33"/>
      <c r="AS18" s="33"/>
      <c r="AT18" s="33"/>
      <c r="AU18" s="33"/>
      <c r="AV18" s="35" t="s">
        <v>66</v>
      </c>
      <c r="AW18" s="35"/>
      <c r="AX18" s="35"/>
      <c r="AY18" s="40" t="s">
        <v>37</v>
      </c>
      <c r="AZ18" s="40"/>
      <c r="BA18" s="40"/>
      <c r="BB18" s="40"/>
      <c r="BC18" s="41"/>
    </row>
    <row r="19" spans="1:55" x14ac:dyDescent="0.35">
      <c r="B19" s="75" t="s">
        <v>56</v>
      </c>
      <c r="C19" s="33"/>
      <c r="D19" s="42" t="s">
        <v>25</v>
      </c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33" t="s">
        <v>44</v>
      </c>
      <c r="Q19" s="33"/>
      <c r="R19" s="33"/>
      <c r="S19" s="33"/>
      <c r="T19" s="43" t="s">
        <v>80</v>
      </c>
      <c r="U19" s="43"/>
      <c r="V19" s="43"/>
      <c r="W19" s="43"/>
      <c r="X19" s="43"/>
      <c r="Y19" s="33">
        <v>1</v>
      </c>
      <c r="Z19" s="33"/>
      <c r="AA19" s="33"/>
      <c r="AB19" s="35">
        <v>30</v>
      </c>
      <c r="AC19" s="35"/>
      <c r="AD19" s="35"/>
      <c r="AE19" s="35">
        <v>1450</v>
      </c>
      <c r="AF19" s="35"/>
      <c r="AG19" s="35"/>
      <c r="AH19" s="35"/>
      <c r="AI19" s="35"/>
      <c r="AJ19" s="35"/>
      <c r="AK19" s="48">
        <v>1450</v>
      </c>
      <c r="AL19" s="48"/>
      <c r="AM19" s="48"/>
      <c r="AN19" s="35" t="s">
        <v>31</v>
      </c>
      <c r="AO19" s="35"/>
      <c r="AP19" s="35"/>
      <c r="AQ19" s="33" t="s">
        <v>69</v>
      </c>
      <c r="AR19" s="33"/>
      <c r="AS19" s="33"/>
      <c r="AT19" s="33"/>
      <c r="AU19" s="33"/>
      <c r="AV19" s="35" t="s">
        <v>66</v>
      </c>
      <c r="AW19" s="35"/>
      <c r="AX19" s="35"/>
      <c r="AY19" s="40" t="s">
        <v>51</v>
      </c>
      <c r="AZ19" s="40"/>
      <c r="BA19" s="40"/>
      <c r="BB19" s="40"/>
      <c r="BC19" s="41"/>
    </row>
    <row r="20" spans="1:55" x14ac:dyDescent="0.35">
      <c r="B20" s="75" t="s">
        <v>57</v>
      </c>
      <c r="C20" s="33"/>
      <c r="D20" s="42" t="s">
        <v>26</v>
      </c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33" t="s">
        <v>45</v>
      </c>
      <c r="Q20" s="33"/>
      <c r="R20" s="33"/>
      <c r="S20" s="33"/>
      <c r="T20" s="43" t="s">
        <v>81</v>
      </c>
      <c r="U20" s="43"/>
      <c r="V20" s="43"/>
      <c r="W20" s="43"/>
      <c r="X20" s="43"/>
      <c r="Y20" s="33">
        <v>1</v>
      </c>
      <c r="Z20" s="33"/>
      <c r="AA20" s="33"/>
      <c r="AB20" s="35">
        <v>2.2000000000000002</v>
      </c>
      <c r="AC20" s="35"/>
      <c r="AD20" s="35"/>
      <c r="AE20" s="35"/>
      <c r="AF20" s="35"/>
      <c r="AG20" s="35"/>
      <c r="AH20" s="35"/>
      <c r="AI20" s="35"/>
      <c r="AJ20" s="35"/>
      <c r="AK20" s="78"/>
      <c r="AL20" s="78"/>
      <c r="AM20" s="78"/>
      <c r="AN20" s="35" t="s">
        <v>31</v>
      </c>
      <c r="AO20" s="35"/>
      <c r="AP20" s="35"/>
      <c r="AQ20" s="33" t="s">
        <v>70</v>
      </c>
      <c r="AR20" s="33"/>
      <c r="AS20" s="33"/>
      <c r="AT20" s="33"/>
      <c r="AU20" s="33"/>
      <c r="AV20" s="35" t="s">
        <v>66</v>
      </c>
      <c r="AW20" s="35"/>
      <c r="AX20" s="35"/>
      <c r="AY20" s="40" t="s">
        <v>51</v>
      </c>
      <c r="AZ20" s="40"/>
      <c r="BA20" s="40"/>
      <c r="BB20" s="40"/>
      <c r="BC20" s="41"/>
    </row>
    <row r="21" spans="1:55" ht="14" customHeight="1" x14ac:dyDescent="0.35">
      <c r="B21" s="75" t="s">
        <v>58</v>
      </c>
      <c r="C21" s="33"/>
      <c r="D21" s="42" t="s">
        <v>27</v>
      </c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33" t="s">
        <v>46</v>
      </c>
      <c r="Q21" s="33"/>
      <c r="R21" s="33"/>
      <c r="S21" s="33"/>
      <c r="T21" s="43" t="s">
        <v>82</v>
      </c>
      <c r="U21" s="43"/>
      <c r="V21" s="43"/>
      <c r="W21" s="43"/>
      <c r="X21" s="43"/>
      <c r="Y21" s="33">
        <v>1</v>
      </c>
      <c r="Z21" s="33"/>
      <c r="AA21" s="33"/>
      <c r="AB21" s="35">
        <v>7.5</v>
      </c>
      <c r="AC21" s="35"/>
      <c r="AD21" s="35"/>
      <c r="AE21" s="35">
        <v>1450</v>
      </c>
      <c r="AF21" s="35"/>
      <c r="AG21" s="35"/>
      <c r="AH21" s="35">
        <v>25.03</v>
      </c>
      <c r="AI21" s="35"/>
      <c r="AJ21" s="35"/>
      <c r="AK21" s="44">
        <f>AE21/AH21</f>
        <v>57.93048341989612</v>
      </c>
      <c r="AL21" s="44"/>
      <c r="AM21" s="44"/>
      <c r="AN21" s="35" t="s">
        <v>51</v>
      </c>
      <c r="AO21" s="35"/>
      <c r="AP21" s="35"/>
      <c r="AQ21" s="33" t="s">
        <v>69</v>
      </c>
      <c r="AR21" s="33"/>
      <c r="AS21" s="33"/>
      <c r="AT21" s="33"/>
      <c r="AU21" s="33"/>
      <c r="AV21" s="35" t="s">
        <v>66</v>
      </c>
      <c r="AW21" s="35"/>
      <c r="AX21" s="35"/>
      <c r="AY21" s="40" t="s">
        <v>67</v>
      </c>
      <c r="AZ21" s="40"/>
      <c r="BA21" s="40"/>
      <c r="BB21" s="40"/>
      <c r="BC21" s="41"/>
    </row>
    <row r="22" spans="1:55" x14ac:dyDescent="0.35">
      <c r="B22" s="75" t="s">
        <v>59</v>
      </c>
      <c r="C22" s="33"/>
      <c r="D22" s="42" t="s">
        <v>28</v>
      </c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33" t="s">
        <v>47</v>
      </c>
      <c r="Q22" s="33"/>
      <c r="R22" s="33"/>
      <c r="S22" s="33"/>
      <c r="T22" s="43" t="s">
        <v>83</v>
      </c>
      <c r="U22" s="43"/>
      <c r="V22" s="43"/>
      <c r="W22" s="43"/>
      <c r="X22" s="43"/>
      <c r="Y22" s="33">
        <v>1</v>
      </c>
      <c r="Z22" s="33"/>
      <c r="AA22" s="33"/>
      <c r="AB22" s="35">
        <v>250</v>
      </c>
      <c r="AC22" s="35"/>
      <c r="AD22" s="35"/>
      <c r="AE22" s="35">
        <v>1450</v>
      </c>
      <c r="AF22" s="35"/>
      <c r="AG22" s="35"/>
      <c r="AH22" s="35"/>
      <c r="AI22" s="35"/>
      <c r="AJ22" s="35"/>
      <c r="AK22" s="48">
        <v>1450</v>
      </c>
      <c r="AL22" s="48"/>
      <c r="AM22" s="48"/>
      <c r="AN22" s="35" t="s">
        <v>31</v>
      </c>
      <c r="AO22" s="35"/>
      <c r="AP22" s="35"/>
      <c r="AQ22" s="33" t="s">
        <v>69</v>
      </c>
      <c r="AR22" s="33"/>
      <c r="AS22" s="33"/>
      <c r="AT22" s="33"/>
      <c r="AU22" s="33"/>
      <c r="AV22" s="35" t="s">
        <v>38</v>
      </c>
      <c r="AW22" s="35"/>
      <c r="AX22" s="35"/>
      <c r="AY22" s="40" t="s">
        <v>51</v>
      </c>
      <c r="AZ22" s="40"/>
      <c r="BA22" s="40"/>
      <c r="BB22" s="40"/>
      <c r="BC22" s="41"/>
    </row>
    <row r="23" spans="1:55" x14ac:dyDescent="0.35">
      <c r="B23" s="79" t="s">
        <v>60</v>
      </c>
      <c r="C23" s="34"/>
      <c r="D23" s="94" t="s">
        <v>49</v>
      </c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34" t="s">
        <v>48</v>
      </c>
      <c r="Q23" s="34"/>
      <c r="R23" s="34"/>
      <c r="S23" s="34"/>
      <c r="T23" s="95" t="s">
        <v>84</v>
      </c>
      <c r="U23" s="95"/>
      <c r="V23" s="95"/>
      <c r="W23" s="95"/>
      <c r="X23" s="95"/>
      <c r="Y23" s="34">
        <v>1</v>
      </c>
      <c r="Z23" s="34"/>
      <c r="AA23" s="34"/>
      <c r="AB23" s="45">
        <v>3</v>
      </c>
      <c r="AC23" s="45"/>
      <c r="AD23" s="45"/>
      <c r="AE23" s="45">
        <v>1450</v>
      </c>
      <c r="AF23" s="45"/>
      <c r="AG23" s="45"/>
      <c r="AH23" s="45"/>
      <c r="AI23" s="45"/>
      <c r="AJ23" s="45"/>
      <c r="AK23" s="77">
        <v>1450</v>
      </c>
      <c r="AL23" s="77"/>
      <c r="AM23" s="77"/>
      <c r="AN23" s="45" t="s">
        <v>51</v>
      </c>
      <c r="AO23" s="45"/>
      <c r="AP23" s="45"/>
      <c r="AQ23" s="34" t="s">
        <v>68</v>
      </c>
      <c r="AR23" s="34"/>
      <c r="AS23" s="34"/>
      <c r="AT23" s="34"/>
      <c r="AU23" s="34"/>
      <c r="AV23" s="45" t="s">
        <v>35</v>
      </c>
      <c r="AW23" s="45"/>
      <c r="AX23" s="45"/>
      <c r="AY23" s="46" t="s">
        <v>51</v>
      </c>
      <c r="AZ23" s="46"/>
      <c r="BA23" s="46"/>
      <c r="BB23" s="46"/>
      <c r="BC23" s="47"/>
    </row>
    <row r="24" spans="1:55" s="8" customFormat="1" x14ac:dyDescent="0.35">
      <c r="A24" s="1"/>
      <c r="B24" s="10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4"/>
    </row>
    <row r="25" spans="1:55" s="8" customFormat="1" x14ac:dyDescent="0.35">
      <c r="A25" s="1"/>
      <c r="B25" s="10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97" t="s">
        <v>21</v>
      </c>
      <c r="Z25" s="97"/>
      <c r="AA25" s="97"/>
      <c r="AB25" s="96">
        <f>SUM(AB14:AD23)</f>
        <v>330.28</v>
      </c>
      <c r="AC25" s="96"/>
      <c r="AD25" s="96"/>
      <c r="AE25" s="17" t="s">
        <v>22</v>
      </c>
      <c r="AF25" s="3"/>
      <c r="AG25" s="3"/>
      <c r="AH25" s="17"/>
      <c r="AI25" s="3"/>
      <c r="AJ25" s="3"/>
      <c r="AK25" s="17"/>
      <c r="AL25" s="3"/>
      <c r="AM25" s="3"/>
      <c r="AN25" s="17"/>
      <c r="AO25" s="3"/>
      <c r="AP25" s="3"/>
      <c r="AQ25" s="3"/>
      <c r="AR25" s="3"/>
      <c r="AS25" s="3"/>
      <c r="AT25" s="3"/>
      <c r="AU25" s="3"/>
      <c r="AV25" s="17"/>
      <c r="AW25" s="3"/>
      <c r="AX25" s="3"/>
      <c r="AY25" s="3"/>
      <c r="AZ25" s="3"/>
      <c r="BA25" s="3"/>
      <c r="BB25" s="3"/>
      <c r="BC25" s="4"/>
    </row>
    <row r="26" spans="1:55" s="8" customFormat="1" x14ac:dyDescent="0.35">
      <c r="A26" s="1"/>
      <c r="B26" s="10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4"/>
    </row>
    <row r="27" spans="1:55" s="8" customFormat="1" x14ac:dyDescent="0.35">
      <c r="A27" s="1"/>
      <c r="B27" s="9"/>
      <c r="C27" s="12"/>
      <c r="D27" s="12"/>
      <c r="E27" s="1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4"/>
    </row>
    <row r="28" spans="1:55" x14ac:dyDescent="0.35">
      <c r="B28" s="5" t="s">
        <v>0</v>
      </c>
      <c r="E28" s="19" t="s">
        <v>74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8"/>
    </row>
    <row r="29" spans="1:55" x14ac:dyDescent="0.35">
      <c r="B29" s="5"/>
      <c r="E29" s="3" t="s">
        <v>23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8"/>
    </row>
    <row r="30" spans="1:55" x14ac:dyDescent="0.35">
      <c r="B30" s="5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16"/>
    </row>
    <row r="31" spans="1:55" ht="15" thickBot="1" x14ac:dyDescent="0.4">
      <c r="B31" s="6"/>
      <c r="C31" s="13"/>
      <c r="D31" s="13"/>
      <c r="E31" s="7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5"/>
    </row>
  </sheetData>
  <mergeCells count="170">
    <mergeCell ref="T14:X14"/>
    <mergeCell ref="T18:X18"/>
    <mergeCell ref="AE14:AG14"/>
    <mergeCell ref="AH11:AJ13"/>
    <mergeCell ref="D14:O14"/>
    <mergeCell ref="D17:O17"/>
    <mergeCell ref="D11:O13"/>
    <mergeCell ref="Y17:AA17"/>
    <mergeCell ref="B15:C16"/>
    <mergeCell ref="D23:O23"/>
    <mergeCell ref="P23:S23"/>
    <mergeCell ref="T23:X23"/>
    <mergeCell ref="P17:S17"/>
    <mergeCell ref="AB25:AD25"/>
    <mergeCell ref="Y25:AA25"/>
    <mergeCell ref="AE18:AG18"/>
    <mergeCell ref="D18:O18"/>
    <mergeCell ref="P18:S18"/>
    <mergeCell ref="D19:O19"/>
    <mergeCell ref="D20:O20"/>
    <mergeCell ref="D21:O21"/>
    <mergeCell ref="D22:O22"/>
    <mergeCell ref="B21:C21"/>
    <mergeCell ref="B20:C20"/>
    <mergeCell ref="B22:C22"/>
    <mergeCell ref="P22:S22"/>
    <mergeCell ref="T22:X22"/>
    <mergeCell ref="P21:S21"/>
    <mergeCell ref="T21:X21"/>
    <mergeCell ref="R6:T7"/>
    <mergeCell ref="R8:T8"/>
    <mergeCell ref="R9:T9"/>
    <mergeCell ref="O9:Q9"/>
    <mergeCell ref="P11:S13"/>
    <mergeCell ref="T11:X13"/>
    <mergeCell ref="B6:F7"/>
    <mergeCell ref="G6:K7"/>
    <mergeCell ref="B10:F10"/>
    <mergeCell ref="G10:K10"/>
    <mergeCell ref="L10:N10"/>
    <mergeCell ref="O10:Q10"/>
    <mergeCell ref="R10:T10"/>
    <mergeCell ref="B8:F8"/>
    <mergeCell ref="B9:F9"/>
    <mergeCell ref="G8:K8"/>
    <mergeCell ref="G9:K9"/>
    <mergeCell ref="L9:N9"/>
    <mergeCell ref="T17:X17"/>
    <mergeCell ref="B17:C17"/>
    <mergeCell ref="B14:C14"/>
    <mergeCell ref="AB17:AD17"/>
    <mergeCell ref="AK23:AM23"/>
    <mergeCell ref="AH18:AJ18"/>
    <mergeCell ref="AH19:AJ19"/>
    <mergeCell ref="AH20:AJ20"/>
    <mergeCell ref="AH21:AJ21"/>
    <mergeCell ref="AH22:AJ22"/>
    <mergeCell ref="AH23:AJ23"/>
    <mergeCell ref="AK19:AM19"/>
    <mergeCell ref="AK20:AM20"/>
    <mergeCell ref="AK21:AM21"/>
    <mergeCell ref="B18:C18"/>
    <mergeCell ref="AB18:AD18"/>
    <mergeCell ref="AB20:AD20"/>
    <mergeCell ref="Y18:AA18"/>
    <mergeCell ref="B19:C19"/>
    <mergeCell ref="P19:S19"/>
    <mergeCell ref="B23:C23"/>
    <mergeCell ref="Y23:AA23"/>
    <mergeCell ref="Y14:AA14"/>
    <mergeCell ref="AB23:AD23"/>
    <mergeCell ref="B2:BC4"/>
    <mergeCell ref="L6:N7"/>
    <mergeCell ref="O6:Q7"/>
    <mergeCell ref="L8:N8"/>
    <mergeCell ref="O8:Q8"/>
    <mergeCell ref="AE17:AG17"/>
    <mergeCell ref="P14:S14"/>
    <mergeCell ref="AB14:AD14"/>
    <mergeCell ref="B5:BC5"/>
    <mergeCell ref="B11:C13"/>
    <mergeCell ref="Y11:AA13"/>
    <mergeCell ref="AB11:AD13"/>
    <mergeCell ref="AN11:AP13"/>
    <mergeCell ref="AY11:BC13"/>
    <mergeCell ref="AY17:BC17"/>
    <mergeCell ref="AY14:BC14"/>
    <mergeCell ref="AK11:AM13"/>
    <mergeCell ref="AK14:AM14"/>
    <mergeCell ref="AK17:AM17"/>
    <mergeCell ref="AN15:AP15"/>
    <mergeCell ref="AV15:AX15"/>
    <mergeCell ref="AV11:AX13"/>
    <mergeCell ref="AV14:AX14"/>
    <mergeCell ref="AV17:AX17"/>
    <mergeCell ref="P20:S20"/>
    <mergeCell ref="T20:X20"/>
    <mergeCell ref="AN18:AP18"/>
    <mergeCell ref="AN19:AP19"/>
    <mergeCell ref="AN20:AP20"/>
    <mergeCell ref="AN21:AP21"/>
    <mergeCell ref="AN22:AP22"/>
    <mergeCell ref="AN23:AP23"/>
    <mergeCell ref="AY21:BC21"/>
    <mergeCell ref="AY22:BC22"/>
    <mergeCell ref="AK22:AM22"/>
    <mergeCell ref="T19:X19"/>
    <mergeCell ref="Y19:AA19"/>
    <mergeCell ref="AB19:AD19"/>
    <mergeCell ref="AE19:AG19"/>
    <mergeCell ref="AK18:AM18"/>
    <mergeCell ref="AE23:AG23"/>
    <mergeCell ref="Y22:AA22"/>
    <mergeCell ref="AB22:AD22"/>
    <mergeCell ref="AB21:AD21"/>
    <mergeCell ref="AE21:AG21"/>
    <mergeCell ref="Y21:AA21"/>
    <mergeCell ref="AE22:AG22"/>
    <mergeCell ref="AV16:AX16"/>
    <mergeCell ref="AY16:BC16"/>
    <mergeCell ref="AV22:AX22"/>
    <mergeCell ref="AV23:AX23"/>
    <mergeCell ref="AY23:BC23"/>
    <mergeCell ref="AY18:BC18"/>
    <mergeCell ref="AY19:BC19"/>
    <mergeCell ref="Y20:AA20"/>
    <mergeCell ref="AE20:AG20"/>
    <mergeCell ref="AY20:BC20"/>
    <mergeCell ref="AH17:AJ17"/>
    <mergeCell ref="D16:O16"/>
    <mergeCell ref="P16:S16"/>
    <mergeCell ref="T16:X16"/>
    <mergeCell ref="Y16:AA16"/>
    <mergeCell ref="AB16:AD16"/>
    <mergeCell ref="AE16:AG16"/>
    <mergeCell ref="AH16:AJ16"/>
    <mergeCell ref="AK16:AM16"/>
    <mergeCell ref="AN16:AP16"/>
    <mergeCell ref="AY15:BC15"/>
    <mergeCell ref="D15:O15"/>
    <mergeCell ref="P15:S15"/>
    <mergeCell ref="T15:X15"/>
    <mergeCell ref="Y15:AA15"/>
    <mergeCell ref="AB15:AD15"/>
    <mergeCell ref="AE15:AG15"/>
    <mergeCell ref="AH15:AJ15"/>
    <mergeCell ref="AK15:AM15"/>
    <mergeCell ref="AQ19:AU19"/>
    <mergeCell ref="AQ20:AU20"/>
    <mergeCell ref="AQ21:AU21"/>
    <mergeCell ref="AQ22:AU22"/>
    <mergeCell ref="AQ23:AU23"/>
    <mergeCell ref="AV18:AX18"/>
    <mergeCell ref="AV19:AX19"/>
    <mergeCell ref="AV20:AX20"/>
    <mergeCell ref="AV21:AX21"/>
    <mergeCell ref="AA6:AF6"/>
    <mergeCell ref="AA7:AF7"/>
    <mergeCell ref="AA8:AF8"/>
    <mergeCell ref="AA9:AF9"/>
    <mergeCell ref="AQ14:AU14"/>
    <mergeCell ref="AQ15:AU15"/>
    <mergeCell ref="AQ16:AU16"/>
    <mergeCell ref="AQ17:AU17"/>
    <mergeCell ref="AQ18:AU18"/>
    <mergeCell ref="AQ11:AU13"/>
    <mergeCell ref="AN14:AP14"/>
    <mergeCell ref="AN17:AP17"/>
    <mergeCell ref="AE11:AG13"/>
    <mergeCell ref="AH14:AJ14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Motor List</vt:lpstr>
      <vt:lpstr>'Motor List'!Print_Area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Microtec3</dc:creator>
  <cp:lastModifiedBy>Microtec.Process</cp:lastModifiedBy>
  <cp:lastPrinted>2026-03-30T16:54:05Z</cp:lastPrinted>
  <dcterms:created xsi:type="dcterms:W3CDTF">2015-05-28T04:23:42Z</dcterms:created>
  <dcterms:modified xsi:type="dcterms:W3CDTF">2026-03-31T06:24:40Z</dcterms:modified>
</cp:coreProperties>
</file>